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Shaikh, Malik)\Sub project A06 mit Prof. Fiedler\Katalysatortest\DL V21\"/>
    </mc:Choice>
  </mc:AlternateContent>
  <xr:revisionPtr revIDLastSave="0" documentId="13_ncr:1_{9C8EAE5D-810B-4FFF-8D1F-CD1AA366C54A}" xr6:coauthVersionLast="36" xr6:coauthVersionMax="36" xr10:uidLastSave="{00000000-0000-0000-0000-000000000000}"/>
  <bookViews>
    <workbookView xWindow="0" yWindow="0" windowWidth="28800" windowHeight="13905" activeTab="2" xr2:uid="{5ADA3996-0A4F-4652-9490-2ADFB80D3C09}"/>
  </bookViews>
  <sheets>
    <sheet name="R1" sheetId="1" r:id="rId1"/>
    <sheet name="R2" sheetId="2" r:id="rId2"/>
    <sheet name="R8" sheetId="6" r:id="rId3"/>
    <sheet name="Reaktorvolumina" sheetId="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H37" i="1"/>
  <c r="H36" i="1"/>
  <c r="E44" i="1" l="1"/>
  <c r="F44" i="1" s="1"/>
  <c r="G44" i="1" s="1"/>
  <c r="H44" i="1" s="1"/>
  <c r="E44" i="2"/>
  <c r="F44" i="2" s="1"/>
  <c r="G44" i="2" s="1"/>
  <c r="H44" i="2" s="1"/>
  <c r="E44" i="6"/>
  <c r="F44" i="6" s="1"/>
  <c r="G44" i="6" s="1"/>
  <c r="H44" i="6" s="1"/>
  <c r="G41" i="1" l="1"/>
  <c r="G40" i="1"/>
  <c r="G39" i="1"/>
  <c r="G38" i="1"/>
  <c r="G37" i="1"/>
  <c r="G36" i="1"/>
  <c r="G41" i="2"/>
  <c r="G40" i="2"/>
  <c r="G39" i="2"/>
  <c r="G38" i="2"/>
  <c r="G37" i="2"/>
  <c r="G36" i="2"/>
  <c r="G41" i="6"/>
  <c r="G40" i="6"/>
  <c r="G39" i="6"/>
  <c r="G38" i="6"/>
  <c r="G37" i="6"/>
  <c r="G36" i="6"/>
  <c r="F4" i="6" l="1"/>
  <c r="F4" i="2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H17" i="6"/>
  <c r="L17" i="6" s="1"/>
  <c r="H16" i="6"/>
  <c r="H17" i="2"/>
  <c r="L17" i="2" s="1"/>
  <c r="H16" i="2"/>
  <c r="M16" i="2" s="1"/>
  <c r="M16" i="6" l="1"/>
  <c r="F31" i="6"/>
  <c r="I31" i="6" s="1"/>
  <c r="F26" i="6"/>
  <c r="I26" i="6" s="1"/>
  <c r="F30" i="6"/>
  <c r="I30" i="6" s="1"/>
  <c r="F25" i="6"/>
  <c r="I25" i="6" s="1"/>
  <c r="F24" i="6"/>
  <c r="I24" i="6" s="1"/>
  <c r="F29" i="6"/>
  <c r="I29" i="6" s="1"/>
  <c r="F33" i="6"/>
  <c r="I33" i="6" s="1"/>
  <c r="F28" i="6"/>
  <c r="I28" i="6" s="1"/>
  <c r="F27" i="6"/>
  <c r="I27" i="6" s="1"/>
  <c r="F32" i="6"/>
  <c r="I32" i="6" s="1"/>
  <c r="F29" i="2"/>
  <c r="I29" i="2" s="1"/>
  <c r="F33" i="2"/>
  <c r="I33" i="2" s="1"/>
  <c r="F28" i="2"/>
  <c r="I28" i="2" s="1"/>
  <c r="F26" i="2"/>
  <c r="I26" i="2" s="1"/>
  <c r="F27" i="2"/>
  <c r="I27" i="2" s="1"/>
  <c r="F32" i="2"/>
  <c r="I32" i="2" s="1"/>
  <c r="F25" i="2"/>
  <c r="I25" i="2" s="1"/>
  <c r="F24" i="2"/>
  <c r="I24" i="2" s="1"/>
  <c r="F31" i="2"/>
  <c r="I31" i="2" s="1"/>
  <c r="F30" i="2"/>
  <c r="I30" i="2" s="1"/>
  <c r="N16" i="6"/>
  <c r="I5" i="6" s="1"/>
  <c r="H40" i="6" s="1"/>
  <c r="I17" i="6"/>
  <c r="K17" i="6" s="1"/>
  <c r="I16" i="6"/>
  <c r="L24" i="6" s="1"/>
  <c r="L16" i="6"/>
  <c r="N16" i="2"/>
  <c r="I5" i="2" s="1"/>
  <c r="L16" i="2"/>
  <c r="I17" i="2"/>
  <c r="K17" i="2" s="1"/>
  <c r="I16" i="2"/>
  <c r="L24" i="2" s="1"/>
  <c r="H17" i="1"/>
  <c r="L17" i="1" s="1"/>
  <c r="H16" i="1"/>
  <c r="H39" i="6" l="1"/>
  <c r="H37" i="6"/>
  <c r="H36" i="6"/>
  <c r="H38" i="6"/>
  <c r="H41" i="6"/>
  <c r="H37" i="2"/>
  <c r="H38" i="2"/>
  <c r="H39" i="2"/>
  <c r="H40" i="2"/>
  <c r="H41" i="2"/>
  <c r="H36" i="2"/>
  <c r="M16" i="1"/>
  <c r="K16" i="6"/>
  <c r="I7" i="6"/>
  <c r="K16" i="2"/>
  <c r="I7" i="2"/>
  <c r="L16" i="1"/>
  <c r="I17" i="1"/>
  <c r="K17" i="1" s="1"/>
  <c r="I16" i="1"/>
  <c r="L24" i="1" s="1"/>
  <c r="G30" i="6" l="1"/>
  <c r="G25" i="6"/>
  <c r="G29" i="6"/>
  <c r="G33" i="6"/>
  <c r="G28" i="6"/>
  <c r="G27" i="6"/>
  <c r="G32" i="6"/>
  <c r="G31" i="6"/>
  <c r="G26" i="6"/>
  <c r="I41" i="6"/>
  <c r="K41" i="6"/>
  <c r="K40" i="6"/>
  <c r="I40" i="6"/>
  <c r="K36" i="6"/>
  <c r="I36" i="6"/>
  <c r="K37" i="6"/>
  <c r="I37" i="6"/>
  <c r="I38" i="6"/>
  <c r="K38" i="6"/>
  <c r="I39" i="6"/>
  <c r="K39" i="6"/>
  <c r="G33" i="2"/>
  <c r="G28" i="2"/>
  <c r="G26" i="2"/>
  <c r="G27" i="2"/>
  <c r="G32" i="2"/>
  <c r="G25" i="2"/>
  <c r="G31" i="2"/>
  <c r="G30" i="2"/>
  <c r="G29" i="2"/>
  <c r="K36" i="2"/>
  <c r="I36" i="2"/>
  <c r="K41" i="2"/>
  <c r="I41" i="2"/>
  <c r="I40" i="2"/>
  <c r="K40" i="2"/>
  <c r="I39" i="2"/>
  <c r="K39" i="2"/>
  <c r="I38" i="2"/>
  <c r="K38" i="2"/>
  <c r="K37" i="2"/>
  <c r="I37" i="2"/>
  <c r="N16" i="1"/>
  <c r="I5" i="1" s="1"/>
  <c r="F28" i="1"/>
  <c r="I28" i="1" s="1"/>
  <c r="F32" i="1"/>
  <c r="I32" i="1" s="1"/>
  <c r="F31" i="1"/>
  <c r="I31" i="1" s="1"/>
  <c r="F26" i="1"/>
  <c r="I26" i="1" s="1"/>
  <c r="F25" i="1"/>
  <c r="I25" i="1" s="1"/>
  <c r="F24" i="1"/>
  <c r="I24" i="1" s="1"/>
  <c r="F27" i="1"/>
  <c r="I27" i="1" s="1"/>
  <c r="F30" i="1"/>
  <c r="I30" i="1" s="1"/>
  <c r="F29" i="1"/>
  <c r="I29" i="1" s="1"/>
  <c r="F33" i="1"/>
  <c r="I33" i="1" s="1"/>
  <c r="I4" i="6"/>
  <c r="I4" i="2"/>
  <c r="K16" i="1"/>
  <c r="L25" i="6" l="1"/>
  <c r="L26" i="6" s="1"/>
  <c r="I6" i="6" s="1"/>
  <c r="L25" i="2"/>
  <c r="L26" i="2" s="1"/>
  <c r="I6" i="2" s="1"/>
  <c r="G31" i="1"/>
  <c r="G26" i="1"/>
  <c r="G25" i="1"/>
  <c r="G27" i="1"/>
  <c r="G33" i="1"/>
  <c r="G30" i="1"/>
  <c r="G29" i="1"/>
  <c r="G32" i="1"/>
  <c r="G28" i="1"/>
  <c r="I7" i="1"/>
  <c r="H39" i="1"/>
  <c r="H40" i="1"/>
  <c r="H41" i="1"/>
  <c r="H26" i="2"/>
  <c r="H32" i="2"/>
  <c r="H29" i="2"/>
  <c r="H31" i="2"/>
  <c r="H27" i="2"/>
  <c r="H28" i="2"/>
  <c r="H25" i="2"/>
  <c r="H30" i="2"/>
  <c r="H33" i="2"/>
  <c r="J37" i="2"/>
  <c r="J39" i="2"/>
  <c r="J36" i="2"/>
  <c r="J38" i="2"/>
  <c r="J41" i="2"/>
  <c r="J40" i="2"/>
  <c r="H29" i="6"/>
  <c r="H32" i="6"/>
  <c r="H25" i="6"/>
  <c r="H30" i="6"/>
  <c r="J39" i="6"/>
  <c r="H26" i="6"/>
  <c r="H27" i="6"/>
  <c r="H31" i="6"/>
  <c r="H28" i="6"/>
  <c r="H33" i="6"/>
  <c r="J37" i="6"/>
  <c r="J41" i="6"/>
  <c r="J40" i="6"/>
  <c r="J38" i="6"/>
  <c r="J36" i="6"/>
  <c r="I4" i="1"/>
  <c r="K36" i="1" l="1"/>
  <c r="I36" i="1"/>
  <c r="K41" i="1"/>
  <c r="I41" i="1"/>
  <c r="J41" i="1" s="1"/>
  <c r="I40" i="1"/>
  <c r="K40" i="1"/>
  <c r="K37" i="1"/>
  <c r="I37" i="1"/>
  <c r="J37" i="1" s="1"/>
  <c r="I38" i="1"/>
  <c r="K38" i="1"/>
  <c r="I39" i="1"/>
  <c r="J39" i="1" s="1"/>
  <c r="K39" i="1"/>
  <c r="H26" i="1"/>
  <c r="H29" i="1"/>
  <c r="H32" i="1"/>
  <c r="H30" i="1"/>
  <c r="H31" i="1"/>
  <c r="H27" i="1"/>
  <c r="H25" i="1"/>
  <c r="H28" i="1"/>
  <c r="H33" i="1"/>
  <c r="J40" i="1"/>
  <c r="J38" i="1"/>
  <c r="J36" i="1"/>
  <c r="L25" i="1" l="1"/>
  <c r="L26" i="1" s="1"/>
  <c r="I6" i="1" s="1"/>
</calcChain>
</file>

<file path=xl/sharedStrings.xml><?xml version="1.0" encoding="utf-8"?>
<sst xmlns="http://schemas.openxmlformats.org/spreadsheetml/2006/main" count="275" uniqueCount="97">
  <si>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</si>
  <si>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</si>
  <si>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</si>
  <si>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</si>
  <si>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</si>
  <si>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</si>
  <si>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</si>
  <si>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</si>
  <si>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</si>
  <si>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</si>
  <si>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</si>
  <si>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</si>
  <si>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</si>
  <si>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</si>
  <si>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</si>
  <si>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</si>
  <si>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</si>
  <si>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</si>
  <si>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</si>
  <si>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</si>
  <si>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</si>
  <si>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</si>
  <si>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</si>
  <si>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</si>
  <si>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</si>
  <si>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</si>
  <si>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</si>
  <si>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</si>
  <si>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</si>
  <si>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</si>
  <si>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</si>
  <si>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</si>
  <si>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</si>
  <si>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</si>
  <si>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</si>
  <si>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</si>
  <si>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</si>
  <si>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</si>
  <si>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</si>
  <si>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</si>
  <si>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</si>
  <si>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</si>
  <si>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</si>
  <si>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</si>
  <si>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</si>
  <si>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</si>
  <si>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</si>
  <si>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</si>
  <si>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</si>
  <si>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</si>
  <si>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</si>
  <si>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</si>
  <si>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</si>
  <si>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</si>
  <si>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</si>
  <si>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</si>
  <si>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</si>
  <si>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</si>
  <si>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</si>
  <si>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</si>
  <si>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</si>
  <si>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</si>
  <si>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</si>
  <si>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</si>
  <si>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</si>
  <si>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</si>
  <si>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</si>
  <si>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</si>
  <si>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</si>
  <si>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</si>
  <si>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</si>
  <si>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</si>
  <si>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</si>
  <si>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</si>
  <si>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</si>
  <si>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</si>
  <si>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</si>
  <si>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</si>
  <si>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</si>
  <si>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</si>
  <si>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</si>
  <si>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</si>
  <si>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</si>
  <si>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</si>
  <si>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</si>
  <si>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</si>
  <si>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</si>
  <si>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</si>
  <si>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</si>
  <si>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</si>
  <si>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</si>
  <si>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</si>
  <si>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</si>
  <si>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 V21</t>
  </si>
  <si>
    <t>DLSFB19</t>
  </si>
  <si>
    <t>DLSFB20</t>
  </si>
  <si>
    <t>evt. Undicht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</si>
</sst>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D45" sqref="D45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93.390452712450582</v>
      </c>
    </row>
    <row r="5" spans="2:14" x14ac:dyDescent="0.25">
      <c r="B5" t="s">
        <v>1</v>
      </c>
      <c r="C5" s="15">
        <v>45601</v>
      </c>
      <c r="E5" t="s">
        <v>55</v>
      </c>
      <c r="F5">
        <v>220</v>
      </c>
      <c r="H5" t="s">
        <v>41</v>
      </c>
      <c r="I5">
        <f>(F12*N16*0.1)/(8.314*(F11+273.15))</f>
        <v>3.6175556548292474E-3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75.114470175273979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5.9162171827000005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20</v>
      </c>
    </row>
    <row r="12" spans="2:14" x14ac:dyDescent="0.25">
      <c r="E12" t="s">
        <v>54</v>
      </c>
      <c r="F12">
        <v>5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2.024</v>
      </c>
      <c r="G16">
        <v>99</v>
      </c>
      <c r="H16" s="4">
        <f>F16*G16/100</f>
        <v>2.0037600000000002</v>
      </c>
      <c r="I16">
        <f>H16/D16</f>
        <v>2.1757811761961881E-2</v>
      </c>
      <c r="J16">
        <v>1.26</v>
      </c>
      <c r="K16" s="3">
        <f>I16/$M$16*1000</f>
        <v>2.2694443881589184</v>
      </c>
      <c r="L16" s="6">
        <f>H16/(F16+F17)</f>
        <v>0.19995609220636665</v>
      </c>
      <c r="M16" s="4">
        <f>((H16/J16)+(H17/J17))</f>
        <v>9.5872857142857146</v>
      </c>
      <c r="N16" s="4">
        <f>F4-M16</f>
        <v>17.633768527864987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7.9969999999999999</v>
      </c>
      <c r="G17">
        <v>100</v>
      </c>
      <c r="H17">
        <f>F17*G17/100</f>
        <v>7.9970000000000008</v>
      </c>
      <c r="I17">
        <f>H17/D17</f>
        <v>0.44378468368479473</v>
      </c>
      <c r="J17">
        <v>1</v>
      </c>
      <c r="K17" s="3">
        <f>I17/$M$16*1000</f>
        <v>46.288876425527306</v>
      </c>
      <c r="L17" s="6">
        <f>H17/(F16+F17)</f>
        <v>0.79802414928649834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0.15</v>
      </c>
      <c r="F24" s="6">
        <f>E24*$M$16/1000</f>
        <v>1.4380928571428571E-3</v>
      </c>
      <c r="I24" s="6">
        <f>F24*3</f>
        <v>4.3142785714285715E-3</v>
      </c>
      <c r="K24" s="1" t="s">
        <v>48</v>
      </c>
      <c r="L24" s="14">
        <f>I16*3</f>
        <v>6.5273435285885639E-2</v>
      </c>
    </row>
    <row r="25" spans="2:13" x14ac:dyDescent="0.25">
      <c r="C25" t="s">
        <v>23</v>
      </c>
      <c r="D25" s="5">
        <v>76.09</v>
      </c>
      <c r="E25">
        <v>0.81100000000000005</v>
      </c>
      <c r="F25" s="6">
        <f t="shared" ref="F25:F30" si="0">E25*$M$16/1000</f>
        <v>7.7752887142857148E-3</v>
      </c>
      <c r="G25" s="3">
        <f t="shared" ref="G25:G30" si="1">E25/$K$16*100</f>
        <v>35.735619001350457</v>
      </c>
      <c r="H25" s="3">
        <f>G25/$I$4*100</f>
        <v>38.264745446068787</v>
      </c>
      <c r="I25" s="6">
        <f>F25*3</f>
        <v>2.3325866142857143E-2</v>
      </c>
      <c r="K25" s="1" t="s">
        <v>49</v>
      </c>
      <c r="L25" s="7">
        <f>SUM(I24:I33,K36:K41)</f>
        <v>4.9029795080193325E-2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75.114470175273979</v>
      </c>
    </row>
    <row r="27" spans="2:13" x14ac:dyDescent="0.25">
      <c r="C27" t="s">
        <v>25</v>
      </c>
      <c r="D27" s="5">
        <v>62.07</v>
      </c>
      <c r="E27">
        <v>8.4000000000000005E-2</v>
      </c>
      <c r="F27" s="6">
        <f t="shared" si="0"/>
        <v>8.0533200000000007E-4</v>
      </c>
      <c r="G27" s="3">
        <f t="shared" si="1"/>
        <v>3.7013464810276675</v>
      </c>
      <c r="H27" s="3">
        <f t="shared" si="2"/>
        <v>3.9633028575459655</v>
      </c>
      <c r="I27" s="6">
        <f>F27*2</f>
        <v>1.6106640000000001E-3</v>
      </c>
    </row>
    <row r="28" spans="2:13" x14ac:dyDescent="0.25">
      <c r="C28" t="s">
        <v>26</v>
      </c>
      <c r="D28" s="5">
        <v>32.04</v>
      </c>
      <c r="E28">
        <v>0.13200000000000001</v>
      </c>
      <c r="F28" s="6">
        <f t="shared" si="0"/>
        <v>1.2655217142857145E-3</v>
      </c>
      <c r="G28" s="3">
        <f t="shared" si="1"/>
        <v>5.8164016130434772</v>
      </c>
      <c r="H28" s="3">
        <f t="shared" si="2"/>
        <v>6.2280473475722316</v>
      </c>
      <c r="I28" s="6">
        <f>F28*1</f>
        <v>1.2655217142857145E-3</v>
      </c>
    </row>
    <row r="29" spans="2:13" x14ac:dyDescent="0.25">
      <c r="C29" t="s">
        <v>27</v>
      </c>
      <c r="D29" s="5">
        <v>46.067999999999998</v>
      </c>
      <c r="E29">
        <v>0.19400000000000001</v>
      </c>
      <c r="F29" s="6">
        <f t="shared" si="0"/>
        <v>1.8599334285714286E-3</v>
      </c>
      <c r="G29" s="3">
        <f t="shared" si="1"/>
        <v>8.5483478252305645</v>
      </c>
      <c r="H29" s="3">
        <f t="shared" si="2"/>
        <v>9.1533423138561574</v>
      </c>
      <c r="I29" s="6">
        <f>F29*2</f>
        <v>3.7198668571428572E-3</v>
      </c>
    </row>
    <row r="30" spans="2:13" x14ac:dyDescent="0.25">
      <c r="C30" t="s">
        <v>92</v>
      </c>
      <c r="D30">
        <v>74.08</v>
      </c>
      <c r="E30">
        <v>0.21299999999999999</v>
      </c>
      <c r="F30" s="6">
        <f t="shared" si="0"/>
        <v>2.0420918571428573E-3</v>
      </c>
      <c r="G30" s="3">
        <f t="shared" si="1"/>
        <v>9.3855571483201565</v>
      </c>
      <c r="H30" s="3">
        <f t="shared" si="2"/>
        <v>10.049803674491555</v>
      </c>
      <c r="I30" s="6">
        <f>F30*3</f>
        <v>6.1262755714285716E-3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0.246</v>
      </c>
      <c r="F33" s="6">
        <f>E33*$M$16/1000</f>
        <v>2.3584722857142859E-3</v>
      </c>
      <c r="G33" s="3">
        <f>E33/$K$16*100</f>
        <v>10.839657551581025</v>
      </c>
      <c r="H33" s="3">
        <f>G33/$I$4*100</f>
        <v>11.606815511384612</v>
      </c>
      <c r="I33" s="6">
        <f>F33*3</f>
        <v>7.0754168571428577E-3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22.41</v>
      </c>
      <c r="F36">
        <v>23.22</v>
      </c>
      <c r="G36">
        <f>(E36+F36)/2</f>
        <v>22.814999999999998</v>
      </c>
      <c r="H36" s="7">
        <f>G36*$I$5/100</f>
        <v>8.2534532264929271E-4</v>
      </c>
      <c r="I36" s="2">
        <f>H36/$I$16*100/3</f>
        <v>1.2644429070332088</v>
      </c>
      <c r="J36" s="2">
        <f>I36/$I$4*100</f>
        <v>1.353931660366217</v>
      </c>
      <c r="K36" s="7">
        <f>H36</f>
        <v>8.2534532264929271E-4</v>
      </c>
    </row>
    <row r="37" spans="2:11" ht="18" x14ac:dyDescent="0.35">
      <c r="C37" s="9" t="s">
        <v>36</v>
      </c>
      <c r="D37" s="12">
        <v>44.01</v>
      </c>
      <c r="E37">
        <v>12.94</v>
      </c>
      <c r="F37">
        <v>13.39</v>
      </c>
      <c r="G37">
        <f t="shared" ref="G37:G41" si="3">(E37+F37)/2</f>
        <v>13.164999999999999</v>
      </c>
      <c r="H37" s="7">
        <f>G37*$I$5/100</f>
        <v>4.7625120195827044E-4</v>
      </c>
      <c r="I37" s="2">
        <f>H37/$I$16*100/3</f>
        <v>0.729624846420872</v>
      </c>
      <c r="J37" s="2">
        <f>I37/$I$4*100</f>
        <v>0.78126277925580734</v>
      </c>
      <c r="K37" s="7">
        <f t="shared" ref="K37:K38" si="4">H37</f>
        <v>4.7625120195827044E-4</v>
      </c>
    </row>
    <row r="38" spans="2:11" x14ac:dyDescent="0.25">
      <c r="C38" s="10" t="s">
        <v>35</v>
      </c>
      <c r="D38" s="12">
        <v>28.01</v>
      </c>
      <c r="E38">
        <v>0.57999999999999996</v>
      </c>
      <c r="F38">
        <v>0.6</v>
      </c>
      <c r="G38">
        <f t="shared" si="3"/>
        <v>0.59</v>
      </c>
      <c r="H38" s="7">
        <f>G38*$I$5/100</f>
        <v>2.1343578363492558E-5</v>
      </c>
      <c r="I38" s="2">
        <f>H38/$I$16*100/3</f>
        <v>3.2698720804277583E-2</v>
      </c>
      <c r="J38" s="2">
        <f t="shared" ref="J38:J41" si="5">I38/$I$4*100</f>
        <v>3.501291604716493E-2</v>
      </c>
      <c r="K38" s="7">
        <f t="shared" si="4"/>
        <v>2.1343578363492558E-5</v>
      </c>
    </row>
    <row r="39" spans="2:11" x14ac:dyDescent="0.25">
      <c r="C39" s="9" t="s">
        <v>37</v>
      </c>
      <c r="D39" s="12">
        <v>30.07</v>
      </c>
      <c r="E39">
        <v>2.92</v>
      </c>
      <c r="F39">
        <v>3.03</v>
      </c>
      <c r="G39">
        <f t="shared" si="3"/>
        <v>2.9749999999999996</v>
      </c>
      <c r="H39" s="7">
        <f t="shared" ref="H38:H41" si="6">G39*$I$5/100</f>
        <v>1.0762228073117009E-4</v>
      </c>
      <c r="I39" s="2">
        <f>(H39/$I$16*100)*(2/3)</f>
        <v>0.32975828607703667</v>
      </c>
      <c r="J39" s="2">
        <f t="shared" si="5"/>
        <v>0.35309635674683276</v>
      </c>
      <c r="K39" s="7">
        <f>H39*2</f>
        <v>2.1524456146234018E-4</v>
      </c>
    </row>
    <row r="40" spans="2:11" x14ac:dyDescent="0.25">
      <c r="C40" s="9" t="s">
        <v>39</v>
      </c>
      <c r="D40" s="13">
        <v>44.09</v>
      </c>
      <c r="E40">
        <v>0.49</v>
      </c>
      <c r="F40">
        <v>0.5</v>
      </c>
      <c r="G40">
        <f t="shared" si="3"/>
        <v>0.495</v>
      </c>
      <c r="H40" s="7">
        <f t="shared" si="6"/>
        <v>1.7906900491404775E-5</v>
      </c>
      <c r="I40" s="2">
        <f>H40/$I$16*100</f>
        <v>8.2301017617546143E-2</v>
      </c>
      <c r="J40" s="2">
        <f t="shared" si="5"/>
        <v>8.8125729372949033E-2</v>
      </c>
      <c r="K40" s="7">
        <f>H40*3</f>
        <v>5.3720701474214321E-5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6"/>
        <v>0</v>
      </c>
      <c r="I41">
        <f>H41/$I$16*100*(4/3)</f>
        <v>0</v>
      </c>
      <c r="J41">
        <f t="shared" si="5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1.0229999999999999</v>
      </c>
      <c r="D44">
        <v>1.1599999999999999</v>
      </c>
      <c r="E44">
        <f>D44-C44</f>
        <v>0.13700000000000001</v>
      </c>
      <c r="F44">
        <f>E44-F18</f>
        <v>3.7000000000000005E-2</v>
      </c>
      <c r="G44">
        <f>F44*0.95</f>
        <v>3.5150000000000001E-2</v>
      </c>
      <c r="H44">
        <f>G44/12.011</f>
        <v>2.9264840562817419E-3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F0576-5BEE-423A-967E-4F905FC782BA}">
  <dimension ref="B2:N44"/>
  <sheetViews>
    <sheetView workbookViewId="0">
      <selection activeCell="D45" sqref="D45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Reaktorvolumina!M6</f>
        <v>27.15036840744493</v>
      </c>
      <c r="H4" t="s">
        <v>32</v>
      </c>
      <c r="I4" s="3">
        <f>(1-(E24/K16))*100</f>
        <v>76.918920306526573</v>
      </c>
    </row>
    <row r="5" spans="2:14" x14ac:dyDescent="0.25">
      <c r="B5" t="s">
        <v>1</v>
      </c>
      <c r="C5" s="15">
        <v>45601</v>
      </c>
      <c r="E5" t="s">
        <v>55</v>
      </c>
      <c r="F5">
        <v>220</v>
      </c>
      <c r="H5" t="s">
        <v>41</v>
      </c>
      <c r="I5">
        <f>(F12*N16*0.1)/(8.314*(F11+273.15))</f>
        <v>3.605413720977313E-3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88.208237485333939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8.1791338977941184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20</v>
      </c>
    </row>
    <row r="12" spans="2:14" x14ac:dyDescent="0.25">
      <c r="E12" t="s">
        <v>54</v>
      </c>
      <c r="F12">
        <v>5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2.0030000000000001</v>
      </c>
      <c r="G16">
        <v>99</v>
      </c>
      <c r="H16" s="4">
        <f>F16*G16/100</f>
        <v>1.9829700000000003</v>
      </c>
      <c r="I16">
        <f>H16/D16</f>
        <v>2.153206371502453E-2</v>
      </c>
      <c r="J16">
        <v>1.26</v>
      </c>
      <c r="K16" s="3">
        <f>I16/$M$16*1000</f>
        <v>2.2485949829580818</v>
      </c>
      <c r="L16" s="6">
        <f>H16/(F16+F17)</f>
        <v>0.19819790104947529</v>
      </c>
      <c r="M16" s="4">
        <f>((H16/J16)+(H17/J17))</f>
        <v>9.5757857142857148</v>
      </c>
      <c r="N16" s="4">
        <f>F4-M16</f>
        <v>17.574582693159215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8.0020000000000007</v>
      </c>
      <c r="G17">
        <v>100</v>
      </c>
      <c r="H17">
        <f>F17*G17/100</f>
        <v>8.0020000000000007</v>
      </c>
      <c r="I17">
        <f>H17/D17</f>
        <v>0.44406215316315212</v>
      </c>
      <c r="J17">
        <v>1</v>
      </c>
      <c r="K17" s="3">
        <f>I17/$M$16*1000</f>
        <v>46.373443016866418</v>
      </c>
      <c r="L17" s="6">
        <f>H17/(F16+F17)</f>
        <v>0.79980009995002499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0.10199999999999999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0.51900000000000002</v>
      </c>
      <c r="F24" s="6">
        <f>E24*$M$16/1000</f>
        <v>4.9698327857142857E-3</v>
      </c>
      <c r="I24" s="6">
        <f>F24*3</f>
        <v>1.4909498357142857E-2</v>
      </c>
      <c r="K24" s="1" t="s">
        <v>48</v>
      </c>
      <c r="L24" s="14">
        <f>I16*3</f>
        <v>6.4596191145073589E-2</v>
      </c>
    </row>
    <row r="25" spans="2:13" x14ac:dyDescent="0.25">
      <c r="C25" t="s">
        <v>23</v>
      </c>
      <c r="D25" s="5">
        <v>76.09</v>
      </c>
      <c r="E25">
        <v>1.145</v>
      </c>
      <c r="F25" s="6">
        <f t="shared" ref="F25:F30" si="0">E25*$M$16/1000</f>
        <v>1.0964274642857144E-2</v>
      </c>
      <c r="G25" s="3">
        <f t="shared" ref="G25:G30" si="1">E25/$K$16*100</f>
        <v>50.920686414310346</v>
      </c>
      <c r="H25" s="3">
        <f>G25/$I$4*100</f>
        <v>66.2004695481792</v>
      </c>
      <c r="I25" s="6">
        <f>F25*3</f>
        <v>3.289282392857143E-2</v>
      </c>
      <c r="K25" s="1" t="s">
        <v>49</v>
      </c>
      <c r="L25" s="7">
        <f>SUM(I24:I33,K36:K41)</f>
        <v>5.6979161691726767E-2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88.208237485333939</v>
      </c>
    </row>
    <row r="27" spans="2:13" x14ac:dyDescent="0.25">
      <c r="C27" t="s">
        <v>25</v>
      </c>
      <c r="D27" s="5">
        <v>62.07</v>
      </c>
      <c r="E27">
        <v>0.113</v>
      </c>
      <c r="F27" s="6">
        <f t="shared" si="0"/>
        <v>1.0820637857142858E-3</v>
      </c>
      <c r="G27" s="3">
        <f t="shared" si="1"/>
        <v>5.025360318617528</v>
      </c>
      <c r="H27" s="3">
        <f t="shared" si="2"/>
        <v>6.5333214488596063</v>
      </c>
      <c r="I27" s="6">
        <f>F27*2</f>
        <v>2.1641275714285716E-3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3.3000000000000002E-2</v>
      </c>
      <c r="F29" s="6">
        <f t="shared" si="0"/>
        <v>3.1600092857142861E-4</v>
      </c>
      <c r="G29" s="3">
        <f t="shared" si="1"/>
        <v>1.4675831018971541</v>
      </c>
      <c r="H29" s="3">
        <f t="shared" si="2"/>
        <v>1.9079611310828939</v>
      </c>
      <c r="I29" s="6">
        <f>F29*2</f>
        <v>6.3200185714285722E-4</v>
      </c>
    </row>
    <row r="30" spans="2:13" x14ac:dyDescent="0.25">
      <c r="C30" t="s">
        <v>92</v>
      </c>
      <c r="D30">
        <v>74.08</v>
      </c>
      <c r="E30">
        <v>9.9000000000000005E-2</v>
      </c>
      <c r="F30" s="6">
        <f t="shared" si="0"/>
        <v>9.4800278571428572E-4</v>
      </c>
      <c r="G30" s="3">
        <f t="shared" si="1"/>
        <v>4.4027493056914624</v>
      </c>
      <c r="H30" s="3">
        <f t="shared" si="2"/>
        <v>5.7238833932486815</v>
      </c>
      <c r="I30" s="6">
        <f>F30*3</f>
        <v>2.8440083571428573E-3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0.05</v>
      </c>
      <c r="F33" s="6">
        <f>E33*$M$16/1000</f>
        <v>4.7878928571428575E-4</v>
      </c>
      <c r="G33" s="3">
        <f>E33/$K$16*100</f>
        <v>2.2236107604502333</v>
      </c>
      <c r="H33" s="3">
        <f>G33/$I$4*100</f>
        <v>2.8908501986104449</v>
      </c>
      <c r="I33" s="6">
        <f>F33*3</f>
        <v>1.4363678571428572E-3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44.73</v>
      </c>
      <c r="F36">
        <v>45.28</v>
      </c>
      <c r="G36">
        <f>(E36+F36)/2</f>
        <v>45.004999999999995</v>
      </c>
      <c r="H36" s="7">
        <f>G36*$I$5/100</f>
        <v>1.6226164451258395E-3</v>
      </c>
      <c r="I36" s="2">
        <f>H36/$I$16*100/3</f>
        <v>2.5119382681274205</v>
      </c>
      <c r="J36" s="2">
        <f>I36/$I$4*100</f>
        <v>3.2656962137757444</v>
      </c>
      <c r="K36" s="7">
        <f>H36</f>
        <v>1.6226164451258395E-3</v>
      </c>
    </row>
    <row r="37" spans="2:11" ht="18" x14ac:dyDescent="0.35">
      <c r="C37" s="9" t="s">
        <v>36</v>
      </c>
      <c r="D37" s="12">
        <v>44.01</v>
      </c>
      <c r="E37">
        <v>6.2</v>
      </c>
      <c r="F37">
        <v>5.98</v>
      </c>
      <c r="G37">
        <f t="shared" ref="G37:G41" si="3">(E37+F37)/2</f>
        <v>6.09</v>
      </c>
      <c r="H37" s="7">
        <f>G37*$I$5/100</f>
        <v>2.1956969560751836E-4</v>
      </c>
      <c r="I37" s="2">
        <f>H37/$I$16*100/3</f>
        <v>0.33991121104090638</v>
      </c>
      <c r="J37" s="2">
        <f>I37/$I$4*100</f>
        <v>0.44190845332505907</v>
      </c>
      <c r="K37" s="7">
        <f t="shared" ref="K37:K38" si="4">H37</f>
        <v>2.1956969560751836E-4</v>
      </c>
    </row>
    <row r="38" spans="2:11" x14ac:dyDescent="0.25">
      <c r="C38" s="10" t="s">
        <v>35</v>
      </c>
      <c r="D38" s="12">
        <v>28.01</v>
      </c>
      <c r="E38">
        <v>0.14000000000000001</v>
      </c>
      <c r="F38">
        <v>0.13</v>
      </c>
      <c r="G38">
        <f t="shared" si="3"/>
        <v>0.13500000000000001</v>
      </c>
      <c r="H38" s="7">
        <f t="shared" ref="H38:H41" si="5">G38*$I$5/100</f>
        <v>4.8673085233193726E-6</v>
      </c>
      <c r="I38" s="2">
        <f>H38/$I$16*100/3</f>
        <v>7.5349775846506343E-3</v>
      </c>
      <c r="J38" s="2">
        <f t="shared" ref="J38:J41" si="6">I38/$I$4*100</f>
        <v>9.7960001968609156E-3</v>
      </c>
      <c r="K38" s="7">
        <f t="shared" si="4"/>
        <v>4.8673085233193726E-6</v>
      </c>
    </row>
    <row r="39" spans="2:11" x14ac:dyDescent="0.25">
      <c r="C39" s="9" t="s">
        <v>37</v>
      </c>
      <c r="D39" s="12">
        <v>30.07</v>
      </c>
      <c r="E39">
        <v>2.63</v>
      </c>
      <c r="F39">
        <v>2.58</v>
      </c>
      <c r="G39">
        <f t="shared" si="3"/>
        <v>2.605</v>
      </c>
      <c r="H39" s="7">
        <f t="shared" si="5"/>
        <v>9.3921027431458998E-5</v>
      </c>
      <c r="I39" s="2">
        <f>(H39/$I$16*100)*(2/3)</f>
        <v>0.29079432011873929</v>
      </c>
      <c r="J39" s="2">
        <f t="shared" si="6"/>
        <v>0.3780530446344102</v>
      </c>
      <c r="K39" s="7">
        <f>H39*2</f>
        <v>1.87842054862918E-4</v>
      </c>
    </row>
    <row r="40" spans="2:11" x14ac:dyDescent="0.25">
      <c r="C40" s="9" t="s">
        <v>39</v>
      </c>
      <c r="D40" s="13">
        <v>44.09</v>
      </c>
      <c r="E40">
        <v>0.61</v>
      </c>
      <c r="F40">
        <v>0.6</v>
      </c>
      <c r="G40">
        <f t="shared" si="3"/>
        <v>0.60499999999999998</v>
      </c>
      <c r="H40" s="7">
        <f t="shared" si="5"/>
        <v>2.1812753011912746E-5</v>
      </c>
      <c r="I40" s="2">
        <f>H40/$I$16*100</f>
        <v>0.10130358752696964</v>
      </c>
      <c r="J40" s="2">
        <f t="shared" si="6"/>
        <v>0.13170178042446343</v>
      </c>
      <c r="K40" s="7">
        <f>H40*3</f>
        <v>6.5438259035738246E-5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1.0329999999999999</v>
      </c>
      <c r="D44">
        <v>1.1839999999999999</v>
      </c>
      <c r="E44">
        <f>D44-C44</f>
        <v>0.15100000000000002</v>
      </c>
      <c r="F44">
        <f>E44-F18</f>
        <v>4.900000000000003E-2</v>
      </c>
      <c r="G44">
        <f>F44*0.95</f>
        <v>4.6550000000000029E-2</v>
      </c>
      <c r="H44">
        <f>G44/12.011</f>
        <v>3.8756140204812281E-3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62FEB-E8A4-4214-8764-1EFACB717FE7}">
  <dimension ref="B2:N44"/>
  <sheetViews>
    <sheetView tabSelected="1" workbookViewId="0">
      <selection activeCell="B26" sqref="B26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 t="s">
        <v>96</v>
      </c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Reaktorvolumina!M12</f>
        <v>28.135121330287564</v>
      </c>
      <c r="H4" t="s">
        <v>32</v>
      </c>
      <c r="I4" s="3">
        <f>(1-(E24/K16))*100</f>
        <v>42.726967907079271</v>
      </c>
    </row>
    <row r="5" spans="2:14" x14ac:dyDescent="0.25">
      <c r="B5" t="s">
        <v>1</v>
      </c>
      <c r="C5" s="15">
        <v>45601</v>
      </c>
      <c r="E5" t="s">
        <v>55</v>
      </c>
      <c r="F5">
        <v>220</v>
      </c>
      <c r="H5" t="s">
        <v>41</v>
      </c>
      <c r="I5">
        <f>(F12*N16*0.1)/(8.314*(F11+273.15))</f>
        <v>3.7636210815362326E-3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83.12568125551087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0.64803880094999999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20</v>
      </c>
    </row>
    <row r="12" spans="2:14" x14ac:dyDescent="0.25">
      <c r="E12" t="s">
        <v>54</v>
      </c>
      <c r="F12">
        <v>5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2.0049999999999999</v>
      </c>
      <c r="G16">
        <v>99</v>
      </c>
      <c r="H16" s="4">
        <f>F16*G16/100</f>
        <v>1.9849499999999998</v>
      </c>
      <c r="I16">
        <f>H16/D16</f>
        <v>2.1553563529018559E-2</v>
      </c>
      <c r="J16">
        <v>1.26</v>
      </c>
      <c r="K16" s="3">
        <f>I16/$M$16*1000</f>
        <v>2.2017343135494074</v>
      </c>
      <c r="L16" s="6">
        <f>H16/(F16+F17)</f>
        <v>0.19424111948331535</v>
      </c>
      <c r="M16" s="4">
        <f>((H16/J16)+(H17/J17))</f>
        <v>9.7893571428571438</v>
      </c>
      <c r="N16" s="4">
        <f>F4-M16</f>
        <v>18.345764187430419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8.2140000000000004</v>
      </c>
      <c r="G17">
        <v>100</v>
      </c>
      <c r="H17">
        <f>F17*G17/100</f>
        <v>8.2140000000000004</v>
      </c>
      <c r="I17">
        <f>H17/D17</f>
        <v>0.45582685904550502</v>
      </c>
      <c r="J17">
        <v>1</v>
      </c>
      <c r="K17" s="3">
        <f>I17/$M$16*1000</f>
        <v>46.563513047238395</v>
      </c>
      <c r="L17" s="6">
        <f>H17/(F16+F17)</f>
        <v>0.80379684900675208</v>
      </c>
      <c r="M17" s="6"/>
    </row>
    <row r="18" spans="2:13" x14ac:dyDescent="0.25">
      <c r="B18" s="1" t="s">
        <v>7</v>
      </c>
      <c r="C18" t="s">
        <v>95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1.2609999999999999</v>
      </c>
      <c r="F24" s="6">
        <f>E24*$M$16/1000</f>
        <v>1.2344379357142858E-2</v>
      </c>
      <c r="I24" s="6">
        <f>F24*3</f>
        <v>3.7033138071428572E-2</v>
      </c>
      <c r="K24" s="1" t="s">
        <v>48</v>
      </c>
      <c r="L24" s="14">
        <f>I16*3</f>
        <v>6.4660690587055675E-2</v>
      </c>
    </row>
    <row r="25" spans="2:13" x14ac:dyDescent="0.25">
      <c r="C25" t="s">
        <v>23</v>
      </c>
      <c r="D25" s="5">
        <v>76.09</v>
      </c>
      <c r="E25">
        <v>8.6999999999999994E-2</v>
      </c>
      <c r="F25" s="6">
        <f t="shared" ref="F25:F30" si="0">E25*$M$16/1000</f>
        <v>8.5167407142857146E-4</v>
      </c>
      <c r="G25" s="3">
        <f t="shared" ref="G25:G30" si="1">E25/$K$16*100</f>
        <v>3.9514304457447289</v>
      </c>
      <c r="H25" s="3">
        <f>G25/$I$4*100</f>
        <v>9.2480946795432004</v>
      </c>
      <c r="I25" s="6">
        <f>F25*3</f>
        <v>2.5550222142857143E-3</v>
      </c>
      <c r="K25" s="1" t="s">
        <v>49</v>
      </c>
      <c r="L25" s="7">
        <f>SUM(I24:I33,K36:K41)</f>
        <v>5.3749639555008014E-2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83.12568125551087</v>
      </c>
    </row>
    <row r="27" spans="2:13" x14ac:dyDescent="0.25">
      <c r="C27" t="s">
        <v>25</v>
      </c>
      <c r="D27" s="5">
        <v>62.07</v>
      </c>
      <c r="E27">
        <v>8.9999999999999993E-3</v>
      </c>
      <c r="F27" s="6">
        <f t="shared" si="0"/>
        <v>8.810421428571429E-5</v>
      </c>
      <c r="G27" s="3">
        <f t="shared" si="1"/>
        <v>0.40876866680117885</v>
      </c>
      <c r="H27" s="3">
        <f t="shared" si="2"/>
        <v>0.95669944960791731</v>
      </c>
      <c r="I27" s="6">
        <f>F27*2</f>
        <v>1.7620842857142858E-4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0.191</v>
      </c>
      <c r="F29" s="6">
        <f t="shared" si="0"/>
        <v>1.8697672142857144E-3</v>
      </c>
      <c r="G29" s="3">
        <f t="shared" si="1"/>
        <v>8.674979484336129</v>
      </c>
      <c r="H29" s="3">
        <f t="shared" si="2"/>
        <v>20.303288319456911</v>
      </c>
      <c r="I29" s="6">
        <f>F29*2</f>
        <v>3.7395344285714289E-3</v>
      </c>
    </row>
    <row r="30" spans="2:13" x14ac:dyDescent="0.25">
      <c r="C30" t="s">
        <v>92</v>
      </c>
      <c r="D30">
        <v>74.08</v>
      </c>
      <c r="E30">
        <v>0.154</v>
      </c>
      <c r="F30" s="6">
        <f t="shared" si="0"/>
        <v>1.5075610000000001E-3</v>
      </c>
      <c r="G30" s="3">
        <f t="shared" si="1"/>
        <v>6.9944860763757273</v>
      </c>
      <c r="H30" s="3">
        <f t="shared" si="2"/>
        <v>16.370190582179919</v>
      </c>
      <c r="I30" s="6">
        <f>F30*3</f>
        <v>4.5226830000000004E-3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0.13500000000000001</v>
      </c>
      <c r="F33" s="6">
        <f>E33*$M$16/1000</f>
        <v>1.3215632142857146E-3</v>
      </c>
      <c r="G33" s="3">
        <f>E33/$K$16*100</f>
        <v>6.1315300020176835</v>
      </c>
      <c r="H33" s="3">
        <f>G33/$I$4*100</f>
        <v>14.350491744118763</v>
      </c>
      <c r="I33" s="6">
        <f>F33*3</f>
        <v>3.9646896428571438E-3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8.56</v>
      </c>
      <c r="F36">
        <v>8.5299999999999994</v>
      </c>
      <c r="G36">
        <f>(E36+F36)/2</f>
        <v>8.5449999999999999</v>
      </c>
      <c r="H36" s="7">
        <f>G36*$I$5/100</f>
        <v>3.2160142141727106E-4</v>
      </c>
      <c r="I36" s="2">
        <f>H36/$I$16*100/3</f>
        <v>0.49736774924215227</v>
      </c>
      <c r="J36" s="2">
        <f>I36/$I$4*100</f>
        <v>1.1640604835892072</v>
      </c>
      <c r="K36" s="7">
        <f>H36</f>
        <v>3.2160142141727106E-4</v>
      </c>
    </row>
    <row r="37" spans="2:11" ht="18" x14ac:dyDescent="0.35">
      <c r="C37" s="9" t="s">
        <v>36</v>
      </c>
      <c r="D37" s="12">
        <v>44.01</v>
      </c>
      <c r="E37">
        <v>31.9</v>
      </c>
      <c r="F37">
        <v>31.76</v>
      </c>
      <c r="G37">
        <f t="shared" ref="G37:G41" si="3">(E37+F37)/2</f>
        <v>31.83</v>
      </c>
      <c r="H37" s="7">
        <f>G37*$I$5/100</f>
        <v>1.1979605902529826E-3</v>
      </c>
      <c r="I37" s="2">
        <f>H37/$I$16*100/3</f>
        <v>1.8526875902138917</v>
      </c>
      <c r="J37" s="2">
        <f>I37/$I$4*100</f>
        <v>4.3361082729835525</v>
      </c>
      <c r="K37" s="7">
        <f t="shared" ref="K37:K38" si="4">H37</f>
        <v>1.1979605902529826E-3</v>
      </c>
    </row>
    <row r="38" spans="2:11" x14ac:dyDescent="0.25">
      <c r="C38" s="10" t="s">
        <v>35</v>
      </c>
      <c r="D38" s="12">
        <v>28.01</v>
      </c>
      <c r="E38">
        <v>2.74</v>
      </c>
      <c r="F38">
        <v>2.69</v>
      </c>
      <c r="G38">
        <f t="shared" si="3"/>
        <v>2.7149999999999999</v>
      </c>
      <c r="H38" s="7">
        <f t="shared" ref="H38:H41" si="5">G38*$I$5/100</f>
        <v>1.021823123637087E-4</v>
      </c>
      <c r="I38" s="2">
        <f>H38/$I$16*100/3</f>
        <v>0.15802848908044978</v>
      </c>
      <c r="J38" s="2">
        <f t="shared" ref="J38:J41" si="6">I38/$I$4*100</f>
        <v>0.3698565492035924</v>
      </c>
      <c r="K38" s="7">
        <f t="shared" si="4"/>
        <v>1.021823123637087E-4</v>
      </c>
    </row>
    <row r="39" spans="2:11" x14ac:dyDescent="0.25">
      <c r="C39" s="9" t="s">
        <v>37</v>
      </c>
      <c r="D39" s="12">
        <v>30.07</v>
      </c>
      <c r="E39">
        <v>1.62</v>
      </c>
      <c r="F39">
        <v>1.62</v>
      </c>
      <c r="G39">
        <f t="shared" si="3"/>
        <v>1.62</v>
      </c>
      <c r="H39" s="7">
        <f t="shared" si="5"/>
        <v>6.0970661520886972E-5</v>
      </c>
      <c r="I39" s="2">
        <f>(H39/$I$16*100)*(2/3)</f>
        <v>0.18858648420650362</v>
      </c>
      <c r="J39" s="2">
        <f t="shared" si="6"/>
        <v>0.44137577142528156</v>
      </c>
      <c r="K39" s="7">
        <f>H39*2</f>
        <v>1.2194132304177394E-4</v>
      </c>
    </row>
    <row r="40" spans="2:11" x14ac:dyDescent="0.25">
      <c r="C40" s="9" t="s">
        <v>39</v>
      </c>
      <c r="D40" s="13">
        <v>44.09</v>
      </c>
      <c r="E40">
        <v>0.13</v>
      </c>
      <c r="F40">
        <v>0.13</v>
      </c>
      <c r="G40">
        <f t="shared" si="3"/>
        <v>0.13</v>
      </c>
      <c r="H40" s="7">
        <f>G40*$I$5/100</f>
        <v>4.892707405997102E-6</v>
      </c>
      <c r="I40" s="2">
        <f>H40/$I$16*100</f>
        <v>2.2700224950782843E-2</v>
      </c>
      <c r="J40" s="2">
        <f t="shared" si="6"/>
        <v>5.3128565078969077E-2</v>
      </c>
      <c r="K40" s="7">
        <f>H40*3</f>
        <v>1.4678122217991306E-5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1.0640000000000001</v>
      </c>
      <c r="D44">
        <v>1.2350000000000001</v>
      </c>
      <c r="E44">
        <f>D44-C44</f>
        <v>0.17100000000000004</v>
      </c>
      <c r="F44">
        <f>E44-F18</f>
        <v>7.1000000000000035E-2</v>
      </c>
      <c r="G44">
        <f>F44*0.95</f>
        <v>6.7450000000000024E-2</v>
      </c>
      <c r="H44">
        <f>G44/12.011</f>
        <v>5.6156856215136145E-3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R1</vt:lpstr>
      <vt:lpstr>R2</vt:lpstr>
      <vt:lpstr>R8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2024-11-18T09:43:52Z</dcterms:modified>
</cp:coreProperties>
</file>